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R:\DAM\SACO_ECH\G2E\CONSULTATION\2026\26- PAVAUT Maela\B26-01821-Logiciel OPT\0-Doc de travail\"/>
    </mc:Choice>
  </mc:AlternateContent>
  <xr:revisionPtr revIDLastSave="0" documentId="8_{9C0BE3E9-6B5E-414A-86AD-FBCCD1EACFA5}" xr6:coauthVersionLast="47" xr6:coauthVersionMax="47" xr10:uidLastSave="{00000000-0000-0000-0000-000000000000}"/>
  <bookViews>
    <workbookView xWindow="-37995" yWindow="4245" windowWidth="28800" windowHeight="15345" xr2:uid="{00000000-000D-0000-FFFF-FFFF00000000}"/>
  </bookViews>
  <sheets>
    <sheet name="Grille de prix" sheetId="1" r:id="rId1"/>
  </sheets>
  <externalReferences>
    <externalReference r:id="rId2"/>
  </externalReferences>
  <definedNames>
    <definedName name="TJM">'[1]Poste 60 et 30 (ME)'!$D$3</definedName>
    <definedName name="TJMIC2">'[1]Poste 60 et 30 (ME)'!$B$5</definedName>
    <definedName name="TJMIE1">'[1]Poste 60 et 30 (ME)'!$B$3</definedName>
    <definedName name="TJMIE2">'[1]Poste 60 et 30 (ME)'!$B$4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8" i="1" l="1"/>
  <c r="F38" i="1" s="1"/>
  <c r="G31" i="1"/>
  <c r="F37" i="1" l="1"/>
  <c r="D44" i="1" s="1"/>
  <c r="G30" i="1" l="1"/>
  <c r="G29" i="1"/>
  <c r="G28" i="1"/>
  <c r="G23" i="1"/>
  <c r="G22" i="1"/>
  <c r="G21" i="1"/>
  <c r="G20" i="1"/>
  <c r="G24" i="1" l="1"/>
  <c r="D42" i="1" s="1"/>
  <c r="G32" i="1"/>
  <c r="D43" i="1" s="1"/>
  <c r="D45" i="1" l="1"/>
</calcChain>
</file>

<file path=xl/sharedStrings.xml><?xml version="1.0" encoding="utf-8"?>
<sst xmlns="http://schemas.openxmlformats.org/spreadsheetml/2006/main" count="57" uniqueCount="44">
  <si>
    <t>Prestations</t>
  </si>
  <si>
    <t>Profils</t>
  </si>
  <si>
    <t>Taux journaliers en € HT</t>
  </si>
  <si>
    <t>IE1</t>
  </si>
  <si>
    <t xml:space="preserve">Référence de l'offre :  </t>
  </si>
  <si>
    <t>Date :</t>
  </si>
  <si>
    <t>Le fichier se remplit en complétant les cellules vides et non grisées.
Le montant des cellules grisées se calcule automatiquement.
Toute modification, ajout ou supression 
entrainera l'irrégularité de l'offre.
Toutes les lignes doivent être renseignées,
 à défaut l'offre sera éliminée.</t>
  </si>
  <si>
    <t>Numéro de poste</t>
  </si>
  <si>
    <t>PART FERME</t>
  </si>
  <si>
    <t>MONTANT  TOTAL DE LA PART FERME (en € HT)</t>
  </si>
  <si>
    <t>IE2</t>
  </si>
  <si>
    <t>IC2</t>
  </si>
  <si>
    <t>Taux moyen journalier en € HT</t>
  </si>
  <si>
    <t>MONTANT  PLAFOND DE LA PART OPTIONNELLE (en € HT)</t>
  </si>
  <si>
    <t>MONTANT  PLAFOND POUR LA TOTALITE DU MARCHE (en € HT)</t>
  </si>
  <si>
    <t>Charge (en homme.jour) profil IE1</t>
  </si>
  <si>
    <t>Charge (en homme.jour) profil IE2</t>
  </si>
  <si>
    <t>Charge (en homme.jour) profil IC2</t>
  </si>
  <si>
    <t>Désignation</t>
  </si>
  <si>
    <t>Montant forfaitaire en € HT</t>
  </si>
  <si>
    <t>PART OPTIONNELLE</t>
  </si>
  <si>
    <t>Quantité maximum (en jours)</t>
  </si>
  <si>
    <t>Ingénieur d'étude</t>
  </si>
  <si>
    <t xml:space="preserve">Chef de projet et responsable technique </t>
  </si>
  <si>
    <t>Développement logiciel OPT</t>
  </si>
  <si>
    <t>CONSULTATION B26-01821-MP</t>
  </si>
  <si>
    <t>Développement du logiciel OPT</t>
  </si>
  <si>
    <t>VSR du logiciel OPT</t>
  </si>
  <si>
    <t>maintenance corrective du logiciel OPT</t>
  </si>
  <si>
    <t>réversibilité continue et gestion de configuration</t>
  </si>
  <si>
    <t>60 - OPTION 1</t>
  </si>
  <si>
    <t>montée en version du langage de programmation</t>
  </si>
  <si>
    <t>70 - OPTION 2</t>
  </si>
  <si>
    <t>80 - OPTION 3</t>
  </si>
  <si>
    <t>90 - OPTION 4</t>
  </si>
  <si>
    <t>100 - OPTION 5</t>
  </si>
  <si>
    <t>maintenance évolutive du logiciel OPT</t>
  </si>
  <si>
    <t>réversibilité ponctuelle</t>
  </si>
  <si>
    <t>Montant plafond de la part sur devis</t>
  </si>
  <si>
    <t>MONTANT  PLAFOND DE LA PART DES PRESTATIONS A LA DEMANDE SUR DEVIS (en € HT)</t>
  </si>
  <si>
    <t>PRESTATIONS A LA DEMANDE SUR DEVIS - Maintenance évolutive</t>
  </si>
  <si>
    <t>Dénomination sociale du candidat :</t>
  </si>
  <si>
    <t>GERE PAR LE DASE/SLDG</t>
  </si>
  <si>
    <t xml:space="preserve">Ingénieur d'étude expérimenté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</si>
</sst>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 &quot;€&quot;"/>
  </numFmts>
  <fonts count="9" x14ac:knownFonts="1">
    <font>
      <sz val="11"/>
      <color theme="1"/>
      <name val="Calibri"/>
      <family val="2"/>
      <scheme val="minor"/>
    </font>
    <font>
      <sz val="11"/>
      <color theme="1"/>
      <name val="Calibri"/>
      <family val="2"/>
      <scheme val="minor"/>
    </font>
    <font>
      <b/>
      <sz val="11"/>
      <color theme="0"/>
      <name val="Calibri"/>
      <family val="2"/>
      <scheme val="minor"/>
    </font>
    <font>
      <sz val="10"/>
      <name val="Arial"/>
      <family val="2"/>
    </font>
    <font>
      <sz val="16"/>
      <color theme="1"/>
      <name val="Calibri"/>
      <family val="2"/>
      <scheme val="minor"/>
    </font>
    <font>
      <b/>
      <sz val="16"/>
      <color theme="1"/>
      <name val="Calibri"/>
      <family val="2"/>
      <scheme val="minor"/>
    </font>
    <font>
      <b/>
      <sz val="12"/>
      <color theme="1"/>
      <name val="Calibri"/>
      <family val="2"/>
      <scheme val="minor"/>
    </font>
    <font>
      <i/>
      <sz val="11"/>
      <color theme="1"/>
      <name val="Calibri"/>
      <family val="2"/>
      <scheme val="minor"/>
    </font>
    <font>
      <b/>
      <sz val="11"/>
      <name val="Calibri"/>
      <family val="2"/>
      <scheme val="minor"/>
    </font>
  </fonts>
  <fills count="9">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0"/>
        <bgColor indexed="64"/>
      </patternFill>
    </fill>
    <fill>
      <patternFill patternType="solid">
        <fgColor theme="4" tint="-0.499984740745262"/>
        <bgColor indexed="64"/>
      </patternFill>
    </fill>
    <fill>
      <patternFill patternType="solid">
        <fgColor theme="0"/>
        <bgColor theme="4" tint="0.79998168889431442"/>
      </patternFill>
    </fill>
    <fill>
      <patternFill patternType="solid">
        <fgColor theme="2" tint="-9.9978637043366805E-2"/>
        <bgColor theme="4"/>
      </patternFill>
    </fill>
    <fill>
      <patternFill patternType="solid">
        <fgColor theme="4" tint="0.79998168889431442"/>
        <bgColor indexed="65"/>
      </patternFill>
    </fill>
  </fills>
  <borders count="3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auto="1"/>
      </bottom>
      <diagonal/>
    </border>
    <border>
      <left/>
      <right style="thin">
        <color auto="1"/>
      </right>
      <top style="medium">
        <color indexed="64"/>
      </top>
      <bottom style="thin">
        <color auto="1"/>
      </bottom>
      <diagonal/>
    </border>
    <border>
      <left style="thin">
        <color auto="1"/>
      </left>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auto="1"/>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s>
  <cellStyleXfs count="4">
    <xf numFmtId="0" fontId="0" fillId="0" borderId="0"/>
    <xf numFmtId="9" fontId="1" fillId="0" borderId="0" applyFont="0" applyFill="0" applyBorder="0" applyAlignment="0" applyProtection="0"/>
    <xf numFmtId="0" fontId="3" fillId="0" borderId="0"/>
    <xf numFmtId="0" fontId="1" fillId="8" borderId="0" applyNumberFormat="0" applyBorder="0" applyAlignment="0" applyProtection="0"/>
  </cellStyleXfs>
  <cellXfs count="81">
    <xf numFmtId="0" fontId="0" fillId="0" borderId="0" xfId="0"/>
    <xf numFmtId="0" fontId="0" fillId="0" borderId="0" xfId="0" applyAlignment="1">
      <alignment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164" fontId="0" fillId="3" borderId="6" xfId="0" applyNumberFormat="1" applyFill="1" applyBorder="1" applyAlignment="1">
      <alignment horizontal="center" vertical="center" wrapText="1"/>
    </xf>
    <xf numFmtId="164" fontId="0" fillId="0" borderId="6" xfId="0" applyNumberFormat="1" applyBorder="1" applyAlignment="1">
      <alignment horizontal="center" vertical="center" wrapText="1"/>
    </xf>
    <xf numFmtId="164" fontId="0" fillId="0" borderId="0" xfId="0" applyNumberFormat="1" applyAlignment="1">
      <alignment wrapText="1"/>
    </xf>
    <xf numFmtId="0" fontId="4" fillId="0" borderId="0" xfId="0" applyFont="1"/>
    <xf numFmtId="0" fontId="0" fillId="0" borderId="0" xfId="0" applyAlignment="1">
      <alignment horizontal="center"/>
    </xf>
    <xf numFmtId="0" fontId="5" fillId="4" borderId="0" xfId="0" applyFont="1" applyFill="1" applyBorder="1" applyAlignment="1">
      <alignment horizontal="center"/>
    </xf>
    <xf numFmtId="0" fontId="6" fillId="0" borderId="0" xfId="0" applyFont="1" applyAlignment="1">
      <alignment horizontal="left"/>
    </xf>
    <xf numFmtId="0" fontId="7" fillId="0" borderId="0" xfId="0" applyFont="1" applyAlignment="1">
      <alignment horizontal="left"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0" borderId="0" xfId="0" applyFont="1" applyFill="1" applyBorder="1" applyAlignment="1">
      <alignment vertical="center" wrapText="1"/>
    </xf>
    <xf numFmtId="0" fontId="0" fillId="0" borderId="0" xfId="0" applyFill="1" applyBorder="1" applyAlignment="1">
      <alignment wrapText="1"/>
    </xf>
    <xf numFmtId="164" fontId="8" fillId="7" borderId="13" xfId="0" applyNumberFormat="1" applyFont="1" applyFill="1" applyBorder="1" applyAlignment="1">
      <alignment vertical="center" wrapText="1"/>
    </xf>
    <xf numFmtId="164" fontId="8" fillId="7" borderId="19" xfId="0" applyNumberFormat="1" applyFont="1" applyFill="1" applyBorder="1" applyAlignment="1">
      <alignment vertical="center" wrapText="1"/>
    </xf>
    <xf numFmtId="164" fontId="8" fillId="7" borderId="21" xfId="0" applyNumberFormat="1" applyFont="1" applyFill="1" applyBorder="1" applyAlignment="1">
      <alignment vertical="center" wrapText="1"/>
    </xf>
    <xf numFmtId="0" fontId="0" fillId="3" borderId="7" xfId="0" applyFill="1" applyBorder="1" applyAlignment="1">
      <alignment horizontal="center" vertical="center" wrapText="1"/>
    </xf>
    <xf numFmtId="0" fontId="0" fillId="0" borderId="4" xfId="0" applyBorder="1" applyAlignment="1">
      <alignment horizontal="center" vertical="center" wrapText="1"/>
    </xf>
    <xf numFmtId="165" fontId="0" fillId="6" borderId="7" xfId="0" applyNumberFormat="1" applyFill="1" applyBorder="1" applyAlignment="1">
      <alignment horizontal="center" vertical="center" wrapText="1"/>
    </xf>
    <xf numFmtId="0" fontId="0" fillId="3" borderId="4" xfId="0" applyFill="1" applyBorder="1" applyAlignment="1">
      <alignment horizontal="center" vertical="center" wrapText="1"/>
    </xf>
    <xf numFmtId="165" fontId="0" fillId="3" borderId="7" xfId="0" applyNumberFormat="1" applyFill="1" applyBorder="1" applyAlignment="1">
      <alignment horizontal="center" vertical="center" wrapText="1"/>
    </xf>
    <xf numFmtId="0" fontId="0" fillId="0" borderId="7" xfId="0" applyBorder="1" applyAlignment="1">
      <alignment horizontal="center" vertical="center" wrapText="1"/>
    </xf>
    <xf numFmtId="0" fontId="2" fillId="2" borderId="11" xfId="0" applyFont="1" applyFill="1" applyBorder="1" applyAlignment="1">
      <alignment horizontal="center" vertical="center" wrapText="1"/>
    </xf>
    <xf numFmtId="0" fontId="0" fillId="0" borderId="25" xfId="0" applyBorder="1" applyAlignment="1">
      <alignment horizontal="center" vertical="center" wrapText="1"/>
    </xf>
    <xf numFmtId="0" fontId="0" fillId="3" borderId="26" xfId="0" applyFill="1" applyBorder="1" applyAlignment="1">
      <alignment horizontal="center" vertical="center" wrapText="1"/>
    </xf>
    <xf numFmtId="0" fontId="0" fillId="3" borderId="27" xfId="0" applyFill="1" applyBorder="1" applyAlignment="1">
      <alignment horizontal="center" vertical="center" wrapText="1"/>
    </xf>
    <xf numFmtId="0" fontId="2" fillId="2" borderId="10" xfId="0" applyFont="1" applyFill="1" applyBorder="1" applyAlignment="1">
      <alignment horizontal="center" vertical="center" wrapText="1"/>
    </xf>
    <xf numFmtId="164" fontId="0" fillId="3" borderId="14" xfId="0" applyNumberFormat="1" applyFill="1" applyBorder="1" applyAlignment="1">
      <alignment horizontal="center" vertical="center" wrapText="1"/>
    </xf>
    <xf numFmtId="164" fontId="0" fillId="0" borderId="8" xfId="0" applyNumberFormat="1" applyBorder="1" applyAlignment="1">
      <alignment horizontal="center" vertical="center" wrapText="1"/>
    </xf>
    <xf numFmtId="164" fontId="0" fillId="3" borderId="9" xfId="0" applyNumberFormat="1" applyFill="1" applyBorder="1" applyAlignment="1">
      <alignment horizontal="center" vertical="center" wrapText="1"/>
    </xf>
    <xf numFmtId="164" fontId="2" fillId="2" borderId="13" xfId="0" applyNumberFormat="1" applyFont="1" applyFill="1" applyBorder="1" applyAlignment="1">
      <alignment horizontal="center" vertical="center" wrapText="1"/>
    </xf>
    <xf numFmtId="0" fontId="0" fillId="0" borderId="10" xfId="0" applyBorder="1" applyAlignment="1">
      <alignment horizontal="center" vertical="center" wrapText="1"/>
    </xf>
    <xf numFmtId="165" fontId="0" fillId="6" borderId="10" xfId="0" applyNumberFormat="1" applyFill="1" applyBorder="1" applyAlignment="1">
      <alignment horizontal="center" vertical="center" wrapText="1"/>
    </xf>
    <xf numFmtId="164" fontId="0" fillId="0" borderId="24" xfId="0" applyNumberFormat="1" applyBorder="1" applyAlignment="1">
      <alignment horizontal="center" vertical="center" wrapText="1"/>
    </xf>
    <xf numFmtId="0" fontId="0" fillId="3" borderId="1" xfId="0" applyFill="1" applyBorder="1" applyAlignment="1">
      <alignment horizontal="center" vertical="center" wrapText="1"/>
    </xf>
    <xf numFmtId="164" fontId="0" fillId="3" borderId="7" xfId="0" applyNumberFormat="1" applyFill="1" applyBorder="1" applyAlignment="1">
      <alignment horizontal="center" vertical="center" wrapText="1"/>
    </xf>
    <xf numFmtId="0" fontId="0" fillId="3" borderId="3" xfId="1" applyNumberFormat="1" applyFont="1" applyFill="1" applyBorder="1" applyAlignment="1">
      <alignment horizontal="center" vertical="center" wrapText="1"/>
    </xf>
    <xf numFmtId="0" fontId="0" fillId="4" borderId="25" xfId="0" applyFill="1" applyBorder="1" applyAlignment="1">
      <alignment horizontal="center" vertical="center" wrapText="1"/>
    </xf>
    <xf numFmtId="0" fontId="1" fillId="8" borderId="27" xfId="3" applyBorder="1" applyAlignment="1">
      <alignment horizontal="center" vertical="center" wrapText="1"/>
    </xf>
    <xf numFmtId="0" fontId="1" fillId="8" borderId="26" xfId="3" applyBorder="1" applyAlignment="1">
      <alignment horizontal="center" vertical="center" wrapText="1"/>
    </xf>
    <xf numFmtId="164" fontId="0" fillId="0" borderId="30" xfId="0" applyNumberFormat="1" applyBorder="1" applyAlignment="1">
      <alignment horizontal="center" vertical="center" wrapText="1"/>
    </xf>
    <xf numFmtId="164" fontId="2" fillId="2" borderId="21" xfId="0" applyNumberFormat="1" applyFont="1" applyFill="1" applyBorder="1" applyAlignment="1">
      <alignment horizontal="center" vertical="center" wrapText="1"/>
    </xf>
    <xf numFmtId="0" fontId="1" fillId="8" borderId="31" xfId="3" applyBorder="1" applyAlignment="1">
      <alignment horizontal="center" vertical="center" wrapText="1"/>
    </xf>
    <xf numFmtId="0" fontId="1" fillId="8" borderId="32" xfId="3" applyBorder="1" applyAlignment="1">
      <alignment horizontal="center" vertical="center" wrapText="1"/>
    </xf>
    <xf numFmtId="164" fontId="1" fillId="8" borderId="32" xfId="3" applyNumberFormat="1" applyBorder="1" applyAlignment="1">
      <alignment horizontal="center" vertical="center" wrapText="1"/>
    </xf>
    <xf numFmtId="165" fontId="1" fillId="8" borderId="33" xfId="3" applyNumberFormat="1" applyBorder="1" applyAlignment="1">
      <alignment horizontal="center" vertical="center" wrapText="1"/>
    </xf>
    <xf numFmtId="0" fontId="0" fillId="0" borderId="35" xfId="0" applyBorder="1"/>
    <xf numFmtId="0" fontId="0" fillId="0" borderId="35" xfId="0" applyBorder="1" applyAlignment="1">
      <alignment horizontal="center"/>
    </xf>
    <xf numFmtId="0" fontId="0" fillId="0" borderId="34" xfId="0" applyBorder="1" applyAlignment="1">
      <alignment horizontal="center" vertical="center"/>
    </xf>
    <xf numFmtId="0" fontId="0" fillId="0" borderId="15" xfId="0" applyBorder="1" applyAlignment="1">
      <alignment horizontal="center"/>
    </xf>
    <xf numFmtId="0" fontId="0" fillId="0" borderId="16" xfId="0" applyBorder="1" applyAlignment="1">
      <alignment horizontal="center"/>
    </xf>
    <xf numFmtId="164" fontId="0" fillId="0" borderId="16" xfId="0" applyNumberFormat="1" applyBorder="1" applyAlignment="1">
      <alignment horizontal="center"/>
    </xf>
    <xf numFmtId="0" fontId="8" fillId="7" borderId="23" xfId="0" applyFont="1" applyFill="1" applyBorder="1" applyAlignment="1">
      <alignment horizontal="left" vertical="center" wrapText="1"/>
    </xf>
    <xf numFmtId="0" fontId="8" fillId="7" borderId="20" xfId="0" applyFont="1" applyFill="1" applyBorder="1" applyAlignment="1">
      <alignment horizontal="left" vertical="center" wrapText="1"/>
    </xf>
    <xf numFmtId="0" fontId="8" fillId="7" borderId="11" xfId="0" applyFont="1" applyFill="1" applyBorder="1" applyAlignment="1">
      <alignment horizontal="left" vertical="center" wrapText="1"/>
    </xf>
    <xf numFmtId="0" fontId="8" fillId="7" borderId="12" xfId="0" applyFont="1" applyFill="1" applyBorder="1" applyAlignment="1">
      <alignment horizontal="left" vertical="center" wrapText="1"/>
    </xf>
    <xf numFmtId="0" fontId="8" fillId="7" borderId="22" xfId="0" applyFont="1" applyFill="1" applyBorder="1" applyAlignment="1">
      <alignment horizontal="left" vertical="center" wrapText="1"/>
    </xf>
    <xf numFmtId="0" fontId="8" fillId="7" borderId="18" xfId="0" applyFont="1" applyFill="1" applyBorder="1" applyAlignment="1">
      <alignment horizontal="left" vertical="center" wrapText="1"/>
    </xf>
    <xf numFmtId="0" fontId="8" fillId="7" borderId="15" xfId="0" applyFont="1" applyFill="1" applyBorder="1" applyAlignment="1">
      <alignment horizontal="left" vertical="center" wrapText="1"/>
    </xf>
    <xf numFmtId="0" fontId="8" fillId="7" borderId="24" xfId="0" applyFont="1" applyFill="1" applyBorder="1" applyAlignment="1">
      <alignment horizontal="left" vertical="center" wrapText="1"/>
    </xf>
    <xf numFmtId="0" fontId="2" fillId="5" borderId="11"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13" xfId="0" applyFont="1" applyFill="1" applyBorder="1" applyAlignment="1">
      <alignment horizontal="center" vertical="center" wrapText="1"/>
    </xf>
    <xf numFmtId="164" fontId="0" fillId="3" borderId="1" xfId="1" applyNumberFormat="1" applyFont="1" applyFill="1" applyBorder="1" applyAlignment="1">
      <alignment horizontal="center" vertical="center" wrapText="1"/>
    </xf>
    <xf numFmtId="164" fontId="0" fillId="3" borderId="3" xfId="1" applyNumberFormat="1" applyFont="1" applyFill="1" applyBorder="1" applyAlignment="1">
      <alignment horizontal="center" vertical="center" wrapText="1"/>
    </xf>
    <xf numFmtId="164" fontId="0" fillId="0" borderId="24" xfId="0" applyNumberFormat="1" applyBorder="1" applyAlignment="1">
      <alignment horizontal="center"/>
    </xf>
    <xf numFmtId="164" fontId="0" fillId="0" borderId="36" xfId="0" applyNumberFormat="1" applyBorder="1" applyAlignment="1">
      <alignment horizontal="center"/>
    </xf>
    <xf numFmtId="0" fontId="7" fillId="0" borderId="0" xfId="0" applyFont="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cellXfs>
  <cellStyles count="4">
    <cellStyle name="20 % - Accent1" xfId="3" builtinId="30"/>
    <cellStyle name="Normal" xfId="0" builtinId="0"/>
    <cellStyle name="Normal 2" xfId="2" xr:uid="{00000000-0005-0000-0000-00000100000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9525</xdr:colOff>
      <xdr:row>0</xdr:row>
      <xdr:rowOff>161925</xdr:rowOff>
    </xdr:from>
    <xdr:to>
      <xdr:col>1</xdr:col>
      <xdr:colOff>885824</xdr:colOff>
      <xdr:row>3</xdr:row>
      <xdr:rowOff>152400</xdr:rowOff>
    </xdr:to>
    <xdr:pic>
      <xdr:nvPicPr>
        <xdr:cNvPr id="2" name="Picture 4" descr="https://portail.intra.cea.fr/multimedia/PublishingImages/Logos/Logos-2021/CEA-logo-couleurs.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90725" y="161925"/>
          <a:ext cx="876299"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V612012\AppData\Local\Temp\PTC%20TMA%20MANUW%20ITLINK%20-001%20(002).zed_%7bB7AB215F-D2AF-4CD3-984B-3F9D9441084C%7d\PTC%20CEA%20-%20MANUWDAM%20(Commerciale)-C3-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stes du marché calendrier"/>
      <sheetName val="Synthèse Tarif Postes fermes"/>
      <sheetName val="Postes 10 et 20 calendrier"/>
      <sheetName val="Poste 10"/>
      <sheetName val="Poste 20 Tâches DEV &amp; Tests"/>
      <sheetName val="Poste 20 DeveloppementFonctions"/>
      <sheetName val="Poste 40 UO1 à 4 (formation)"/>
      <sheetName val="Postes 50 et 100 (MCO)"/>
      <sheetName val="Poste 60 et 30 (ME)"/>
      <sheetName val="Postes 70 (réversibilité)"/>
      <sheetName val="Poste 80 (PSE 1 montée OS)"/>
      <sheetName val="Poste 90 (PSE 2 montée SGBD)"/>
      <sheetName val="Correspondance des profils"/>
    </sheetNames>
    <sheetDataSet>
      <sheetData sheetId="0"/>
      <sheetData sheetId="1"/>
      <sheetData sheetId="2"/>
      <sheetData sheetId="3"/>
      <sheetData sheetId="4"/>
      <sheetData sheetId="5"/>
      <sheetData sheetId="6"/>
      <sheetData sheetId="7"/>
      <sheetData sheetId="8">
        <row r="3">
          <cell r="B3">
            <v>422</v>
          </cell>
          <cell r="D3">
            <v>463.5</v>
          </cell>
        </row>
        <row r="4">
          <cell r="B4">
            <v>454</v>
          </cell>
        </row>
        <row r="5">
          <cell r="B5">
            <v>524</v>
          </cell>
        </row>
      </sheetData>
      <sheetData sheetId="9"/>
      <sheetData sheetId="10"/>
      <sheetData sheetId="11"/>
      <sheetData sheetId="1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51"/>
  <sheetViews>
    <sheetView tabSelected="1" workbookViewId="0">
      <selection activeCell="D42" sqref="D42"/>
    </sheetView>
  </sheetViews>
  <sheetFormatPr baseColWidth="10" defaultColWidth="11.5703125" defaultRowHeight="15" x14ac:dyDescent="0.25"/>
  <cols>
    <col min="1" max="1" width="11.5703125" style="1"/>
    <col min="2" max="2" width="36.42578125" style="1" customWidth="1"/>
    <col min="3" max="3" width="59.85546875" style="1" customWidth="1"/>
    <col min="4" max="4" width="43.7109375" style="1" customWidth="1"/>
    <col min="5" max="5" width="38.85546875" style="1" bestFit="1" customWidth="1"/>
    <col min="6" max="6" width="40.42578125" style="1" customWidth="1"/>
    <col min="7" max="7" width="38.28515625" style="1" customWidth="1"/>
    <col min="8" max="16384" width="11.5703125" style="1"/>
  </cols>
  <sheetData>
    <row r="1" spans="2:7" customFormat="1" ht="21" x14ac:dyDescent="0.35">
      <c r="B1" s="7"/>
      <c r="C1" s="7"/>
      <c r="D1" s="7"/>
      <c r="E1" s="8"/>
      <c r="G1" s="1"/>
    </row>
    <row r="2" spans="2:7" customFormat="1" ht="15" customHeight="1" x14ac:dyDescent="0.25">
      <c r="E2" s="8" t="s">
        <v>24</v>
      </c>
      <c r="G2" s="1"/>
    </row>
    <row r="3" spans="2:7" customFormat="1" ht="21" x14ac:dyDescent="0.35">
      <c r="B3" s="9"/>
      <c r="C3" s="9"/>
      <c r="D3" s="9"/>
      <c r="E3" s="8" t="s">
        <v>42</v>
      </c>
      <c r="G3" s="1"/>
    </row>
    <row r="4" spans="2:7" customFormat="1" x14ac:dyDescent="0.25">
      <c r="E4" s="8" t="s">
        <v>25</v>
      </c>
      <c r="G4" s="1"/>
    </row>
    <row r="5" spans="2:7" customFormat="1" ht="15" customHeight="1" x14ac:dyDescent="0.35">
      <c r="B5" s="9"/>
      <c r="C5" s="9"/>
      <c r="D5" s="9"/>
      <c r="E5" s="8"/>
      <c r="G5" s="1"/>
    </row>
    <row r="6" spans="2:7" customFormat="1" ht="15.75" x14ac:dyDescent="0.25">
      <c r="B6" s="10" t="s">
        <v>41</v>
      </c>
      <c r="C6" s="10"/>
      <c r="D6" s="10"/>
      <c r="E6" s="8"/>
      <c r="G6" s="1"/>
    </row>
    <row r="7" spans="2:7" customFormat="1" ht="15.75" x14ac:dyDescent="0.25">
      <c r="B7" s="10" t="s">
        <v>4</v>
      </c>
      <c r="C7" s="10"/>
      <c r="D7" s="10"/>
      <c r="E7" s="8"/>
      <c r="G7" s="1"/>
    </row>
    <row r="8" spans="2:7" customFormat="1" ht="15.75" x14ac:dyDescent="0.25">
      <c r="B8" s="10" t="s">
        <v>5</v>
      </c>
      <c r="C8" s="10"/>
      <c r="D8" s="10"/>
      <c r="E8" s="8"/>
      <c r="G8" s="1"/>
    </row>
    <row r="9" spans="2:7" customFormat="1" ht="107.25" customHeight="1" x14ac:dyDescent="0.25">
      <c r="B9" s="71" t="s">
        <v>6</v>
      </c>
      <c r="C9" s="71"/>
      <c r="D9" s="71"/>
      <c r="E9" s="11"/>
      <c r="G9" s="1"/>
    </row>
    <row r="10" spans="2:7" customFormat="1" ht="15.75" thickBot="1" x14ac:dyDescent="0.3">
      <c r="B10" s="11"/>
      <c r="C10" s="11"/>
      <c r="D10" s="11"/>
      <c r="E10" s="11"/>
      <c r="G10" s="1"/>
    </row>
    <row r="11" spans="2:7" customFormat="1" ht="15.75" thickBot="1" x14ac:dyDescent="0.3">
      <c r="B11" s="26" t="s">
        <v>1</v>
      </c>
      <c r="C11" s="26" t="s">
        <v>18</v>
      </c>
      <c r="D11" s="30" t="s">
        <v>2</v>
      </c>
      <c r="E11" s="11"/>
      <c r="G11" s="1"/>
    </row>
    <row r="12" spans="2:7" customFormat="1" x14ac:dyDescent="0.25">
      <c r="B12" s="29" t="s">
        <v>3</v>
      </c>
      <c r="C12" s="42" t="s">
        <v>22</v>
      </c>
      <c r="D12" s="31"/>
      <c r="E12" s="11"/>
      <c r="G12" s="1"/>
    </row>
    <row r="13" spans="2:7" customFormat="1" x14ac:dyDescent="0.25">
      <c r="B13" s="27" t="s">
        <v>10</v>
      </c>
      <c r="C13" s="41" t="s">
        <v>43</v>
      </c>
      <c r="D13" s="32"/>
      <c r="E13" s="11"/>
      <c r="G13" s="1"/>
    </row>
    <row r="14" spans="2:7" customFormat="1" ht="15.75" thickBot="1" x14ac:dyDescent="0.3">
      <c r="B14" s="28" t="s">
        <v>11</v>
      </c>
      <c r="C14" s="43" t="s">
        <v>23</v>
      </c>
      <c r="D14" s="33"/>
      <c r="E14" s="11"/>
      <c r="G14" s="1"/>
    </row>
    <row r="15" spans="2:7" customFormat="1" x14ac:dyDescent="0.25">
      <c r="B15" s="11"/>
      <c r="C15" s="11"/>
      <c r="D15" s="11"/>
      <c r="E15" s="11"/>
      <c r="G15" s="1"/>
    </row>
    <row r="16" spans="2:7" customFormat="1" x14ac:dyDescent="0.25">
      <c r="B16" s="11"/>
      <c r="C16" s="11"/>
      <c r="D16" s="11"/>
      <c r="E16" s="11"/>
      <c r="G16" s="1"/>
    </row>
    <row r="17" spans="2:10" customFormat="1" ht="15.75" thickBot="1" x14ac:dyDescent="0.3">
      <c r="B17" s="11"/>
      <c r="C17" s="11"/>
      <c r="D17" s="11"/>
      <c r="E17" s="11"/>
      <c r="G17" s="1"/>
    </row>
    <row r="18" spans="2:10" customFormat="1" ht="15.75" thickBot="1" x14ac:dyDescent="0.3">
      <c r="B18" s="76" t="s">
        <v>8</v>
      </c>
      <c r="C18" s="77"/>
      <c r="D18" s="77"/>
      <c r="E18" s="77"/>
      <c r="F18" s="77"/>
      <c r="G18" s="78"/>
    </row>
    <row r="19" spans="2:10" ht="15.75" thickBot="1" x14ac:dyDescent="0.3">
      <c r="B19" s="12" t="s">
        <v>7</v>
      </c>
      <c r="C19" s="13" t="s">
        <v>0</v>
      </c>
      <c r="D19" s="13" t="s">
        <v>15</v>
      </c>
      <c r="E19" s="13" t="s">
        <v>16</v>
      </c>
      <c r="F19" s="13" t="s">
        <v>17</v>
      </c>
      <c r="G19" s="14" t="s">
        <v>19</v>
      </c>
    </row>
    <row r="20" spans="2:10" ht="14.45" customHeight="1" thickBot="1" x14ac:dyDescent="0.3">
      <c r="B20" s="23">
        <v>10</v>
      </c>
      <c r="C20" s="20" t="s">
        <v>26</v>
      </c>
      <c r="D20" s="3"/>
      <c r="E20" s="4"/>
      <c r="F20" s="23"/>
      <c r="G20" s="24">
        <f t="shared" ref="G20:G23" si="0">($D$12*D20)+($D$13*E20)+($D$14*F20)</f>
        <v>0</v>
      </c>
    </row>
    <row r="21" spans="2:10" ht="15.75" thickBot="1" x14ac:dyDescent="0.3">
      <c r="B21" s="21">
        <v>20</v>
      </c>
      <c r="C21" s="21" t="s">
        <v>27</v>
      </c>
      <c r="D21" s="5"/>
      <c r="E21" s="5"/>
      <c r="F21" s="21"/>
      <c r="G21" s="22">
        <f t="shared" si="0"/>
        <v>0</v>
      </c>
    </row>
    <row r="22" spans="2:10" ht="15.75" thickBot="1" x14ac:dyDescent="0.3">
      <c r="B22" s="23">
        <v>30</v>
      </c>
      <c r="C22" s="20" t="s">
        <v>28</v>
      </c>
      <c r="D22" s="3"/>
      <c r="E22" s="4"/>
      <c r="F22" s="23"/>
      <c r="G22" s="24">
        <f t="shared" si="0"/>
        <v>0</v>
      </c>
    </row>
    <row r="23" spans="2:10" ht="15" customHeight="1" thickBot="1" x14ac:dyDescent="0.3">
      <c r="B23" s="35">
        <v>50</v>
      </c>
      <c r="C23" s="35" t="s">
        <v>29</v>
      </c>
      <c r="D23" s="37"/>
      <c r="E23" s="37"/>
      <c r="F23" s="35"/>
      <c r="G23" s="36">
        <f t="shared" si="0"/>
        <v>0</v>
      </c>
    </row>
    <row r="24" spans="2:10" ht="15.75" customHeight="1" thickBot="1" x14ac:dyDescent="0.3">
      <c r="B24" s="79" t="s">
        <v>9</v>
      </c>
      <c r="C24" s="80"/>
      <c r="D24" s="80"/>
      <c r="E24" s="80"/>
      <c r="F24" s="80"/>
      <c r="G24" s="34">
        <f>SUM(G20:G23)</f>
        <v>0</v>
      </c>
      <c r="J24" s="6"/>
    </row>
    <row r="25" spans="2:10" ht="15.75" thickBot="1" x14ac:dyDescent="0.3">
      <c r="J25" s="6"/>
    </row>
    <row r="26" spans="2:10" customFormat="1" ht="15" customHeight="1" thickBot="1" x14ac:dyDescent="0.3">
      <c r="B26" s="64" t="s">
        <v>20</v>
      </c>
      <c r="C26" s="65"/>
      <c r="D26" s="65"/>
      <c r="E26" s="65"/>
      <c r="F26" s="65"/>
      <c r="G26" s="66"/>
    </row>
    <row r="27" spans="2:10" ht="15.75" thickBot="1" x14ac:dyDescent="0.3">
      <c r="B27" s="12" t="s">
        <v>7</v>
      </c>
      <c r="C27" s="13" t="s">
        <v>0</v>
      </c>
      <c r="D27" s="13" t="s">
        <v>15</v>
      </c>
      <c r="E27" s="13" t="s">
        <v>16</v>
      </c>
      <c r="F27" s="13" t="s">
        <v>17</v>
      </c>
      <c r="G27" s="14" t="s">
        <v>19</v>
      </c>
    </row>
    <row r="28" spans="2:10" ht="15" customHeight="1" thickBot="1" x14ac:dyDescent="0.3">
      <c r="B28" s="23" t="s">
        <v>30</v>
      </c>
      <c r="C28" s="20" t="s">
        <v>31</v>
      </c>
      <c r="D28" s="3"/>
      <c r="E28" s="4"/>
      <c r="F28" s="2"/>
      <c r="G28" s="24">
        <f t="shared" ref="G28:G31" si="1">($D$12*D28)+($D$13*E28)+($D$14*F28)</f>
        <v>0</v>
      </c>
    </row>
    <row r="29" spans="2:10" ht="15" customHeight="1" thickBot="1" x14ac:dyDescent="0.3">
      <c r="B29" s="25" t="s">
        <v>32</v>
      </c>
      <c r="C29" s="25" t="s">
        <v>28</v>
      </c>
      <c r="D29" s="44"/>
      <c r="E29" s="44"/>
      <c r="F29" s="25"/>
      <c r="G29" s="22">
        <f t="shared" si="1"/>
        <v>0</v>
      </c>
    </row>
    <row r="30" spans="2:10" ht="15" customHeight="1" thickBot="1" x14ac:dyDescent="0.3">
      <c r="B30" s="46" t="s">
        <v>34</v>
      </c>
      <c r="C30" s="47" t="s">
        <v>29</v>
      </c>
      <c r="D30" s="48"/>
      <c r="E30" s="48"/>
      <c r="F30" s="47"/>
      <c r="G30" s="49">
        <f t="shared" si="1"/>
        <v>0</v>
      </c>
    </row>
    <row r="31" spans="2:10" ht="15" customHeight="1" thickBot="1" x14ac:dyDescent="0.3">
      <c r="B31" s="52" t="s">
        <v>35</v>
      </c>
      <c r="C31" s="51" t="s">
        <v>37</v>
      </c>
      <c r="D31" s="50"/>
      <c r="E31" s="50"/>
      <c r="F31" s="50"/>
      <c r="G31" s="22">
        <f t="shared" si="1"/>
        <v>0</v>
      </c>
    </row>
    <row r="32" spans="2:10" ht="14.45" customHeight="1" thickBot="1" x14ac:dyDescent="0.3">
      <c r="B32" s="72" t="s">
        <v>13</v>
      </c>
      <c r="C32" s="73"/>
      <c r="D32" s="73"/>
      <c r="E32" s="73"/>
      <c r="F32" s="73"/>
      <c r="G32" s="45">
        <f>SUM(G28:G31)</f>
        <v>0</v>
      </c>
    </row>
    <row r="34" spans="2:10" ht="15.75" thickBot="1" x14ac:dyDescent="0.3"/>
    <row r="35" spans="2:10" ht="15" customHeight="1" thickBot="1" x14ac:dyDescent="0.3">
      <c r="B35" s="64" t="s">
        <v>40</v>
      </c>
      <c r="C35" s="65"/>
      <c r="D35" s="65"/>
      <c r="E35" s="65"/>
      <c r="F35" s="65"/>
      <c r="G35" s="66"/>
    </row>
    <row r="36" spans="2:10" ht="15" customHeight="1" thickBot="1" x14ac:dyDescent="0.3">
      <c r="B36" s="26" t="s">
        <v>7</v>
      </c>
      <c r="C36" s="13" t="s">
        <v>0</v>
      </c>
      <c r="D36" s="13" t="s">
        <v>12</v>
      </c>
      <c r="E36" s="13" t="s">
        <v>21</v>
      </c>
      <c r="F36" s="74" t="s">
        <v>38</v>
      </c>
      <c r="G36" s="75"/>
    </row>
    <row r="37" spans="2:10" ht="15.75" thickBot="1" x14ac:dyDescent="0.3">
      <c r="B37" s="20">
        <v>40</v>
      </c>
      <c r="C37" s="38" t="s">
        <v>36</v>
      </c>
      <c r="D37" s="39">
        <v>0</v>
      </c>
      <c r="E37" s="40">
        <v>30</v>
      </c>
      <c r="F37" s="67">
        <f>D37*E37</f>
        <v>0</v>
      </c>
      <c r="G37" s="68"/>
      <c r="J37" s="6"/>
    </row>
    <row r="38" spans="2:10" ht="15.75" thickBot="1" x14ac:dyDescent="0.3">
      <c r="B38" s="53" t="s">
        <v>33</v>
      </c>
      <c r="C38" s="54" t="s">
        <v>36</v>
      </c>
      <c r="D38" s="55">
        <f>D37</f>
        <v>0</v>
      </c>
      <c r="E38" s="54">
        <v>30</v>
      </c>
      <c r="F38" s="69">
        <f>D38*E38</f>
        <v>0</v>
      </c>
      <c r="G38" s="70"/>
      <c r="J38" s="6"/>
    </row>
    <row r="39" spans="2:10" x14ac:dyDescent="0.25">
      <c r="D39" s="6"/>
      <c r="J39" s="6"/>
    </row>
    <row r="41" spans="2:10" ht="15.75" thickBot="1" x14ac:dyDescent="0.3">
      <c r="J41" s="6"/>
    </row>
    <row r="42" spans="2:10" ht="15.75" thickBot="1" x14ac:dyDescent="0.3">
      <c r="B42" s="58" t="s">
        <v>9</v>
      </c>
      <c r="C42" s="59"/>
      <c r="D42" s="17">
        <f>G24</f>
        <v>0</v>
      </c>
      <c r="E42" s="15"/>
      <c r="F42" s="15"/>
      <c r="J42" s="6"/>
    </row>
    <row r="43" spans="2:10" ht="15.75" thickBot="1" x14ac:dyDescent="0.3">
      <c r="B43" s="60" t="s">
        <v>13</v>
      </c>
      <c r="C43" s="61"/>
      <c r="D43" s="18">
        <f>G32</f>
        <v>0</v>
      </c>
      <c r="E43" s="15"/>
      <c r="F43" s="15"/>
      <c r="J43" s="6"/>
    </row>
    <row r="44" spans="2:10" ht="15.75" thickBot="1" x14ac:dyDescent="0.3">
      <c r="B44" s="62" t="s">
        <v>39</v>
      </c>
      <c r="C44" s="63"/>
      <c r="D44" s="17">
        <f>SUM(F37,F38)</f>
        <v>0</v>
      </c>
      <c r="E44" s="15"/>
      <c r="F44" s="15"/>
      <c r="J44" s="6"/>
    </row>
    <row r="45" spans="2:10" ht="15.75" thickBot="1" x14ac:dyDescent="0.3">
      <c r="B45" s="56" t="s">
        <v>14</v>
      </c>
      <c r="C45" s="57"/>
      <c r="D45" s="19">
        <f>SUM(D42:D44)</f>
        <v>0</v>
      </c>
      <c r="E45" s="16"/>
      <c r="F45" s="16"/>
      <c r="J45" s="6"/>
    </row>
    <row r="46" spans="2:10" x14ac:dyDescent="0.25">
      <c r="G46" s="6"/>
      <c r="J46" s="6"/>
    </row>
    <row r="47" spans="2:10" ht="15.75" customHeight="1" x14ac:dyDescent="0.25">
      <c r="G47" s="6"/>
      <c r="J47" s="6"/>
    </row>
    <row r="48" spans="2:10" ht="15.75" customHeight="1" x14ac:dyDescent="0.25"/>
    <row r="49" ht="15.75" customHeight="1" x14ac:dyDescent="0.25"/>
    <row r="50" ht="15.75" customHeight="1" x14ac:dyDescent="0.25"/>
    <row r="51" ht="14.45" customHeight="1" x14ac:dyDescent="0.25"/>
  </sheetData>
  <mergeCells count="13">
    <mergeCell ref="B9:D9"/>
    <mergeCell ref="B32:F32"/>
    <mergeCell ref="F36:G36"/>
    <mergeCell ref="B18:G18"/>
    <mergeCell ref="B24:F24"/>
    <mergeCell ref="B26:G26"/>
    <mergeCell ref="B45:C45"/>
    <mergeCell ref="B42:C42"/>
    <mergeCell ref="B43:C43"/>
    <mergeCell ref="B44:C44"/>
    <mergeCell ref="B35:G35"/>
    <mergeCell ref="F37:G37"/>
    <mergeCell ref="F38:G38"/>
  </mergeCells>
  <pageMargins left="0.7" right="0.7" top="0.75" bottom="0.75" header="0.3" footer="0.3"/>
  <pageSetup paperSize="9" scale="4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Grille de prix</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VERDAGUER Margaux DIF/DSTG/SG/BACO</dc:creator>
  <cp:lastModifiedBy>VERDAGUER Margaux DIF/DSTG/SG/BACO</cp:lastModifiedBy>
  <cp:lastPrinted>2025-02-21T12:33:52Z</cp:lastPrinted>
  <dcterms:created xsi:type="dcterms:W3CDTF">2025-01-17T13:32:25Z</dcterms:created>
  <dcterms:modified xsi:type="dcterms:W3CDTF">2026-04-03T14:27:01Z</dcterms:modified>
</cp:coreProperties>
</file>